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МАГ набор 2012(+1 год)" sheetId="1" r:id="rId1"/>
  </sheets>
  <calcPr calcId="145621"/>
</workbook>
</file>

<file path=xl/calcChain.xml><?xml version="1.0" encoding="utf-8"?>
<calcChain xmlns="http://schemas.openxmlformats.org/spreadsheetml/2006/main">
  <c r="E51" i="1" l="1"/>
  <c r="D51" i="1"/>
  <c r="E50" i="1"/>
  <c r="D50" i="1"/>
  <c r="E49" i="1"/>
  <c r="D49" i="1"/>
  <c r="E48" i="1"/>
  <c r="D48" i="1"/>
  <c r="E47" i="1"/>
  <c r="D47" i="1"/>
  <c r="E46" i="1"/>
  <c r="D46" i="1"/>
  <c r="E45" i="1"/>
  <c r="D45" i="1"/>
  <c r="E44" i="1"/>
  <c r="D44" i="1"/>
  <c r="E43" i="1"/>
  <c r="D43" i="1"/>
  <c r="E42" i="1"/>
  <c r="D42" i="1"/>
  <c r="E41" i="1"/>
  <c r="D41" i="1"/>
  <c r="E40" i="1"/>
  <c r="D40" i="1"/>
  <c r="E39" i="1"/>
  <c r="D39" i="1"/>
  <c r="E38" i="1"/>
  <c r="D38" i="1"/>
  <c r="E37" i="1"/>
  <c r="D37" i="1"/>
  <c r="E36" i="1"/>
  <c r="D36" i="1"/>
  <c r="E35" i="1"/>
  <c r="D35" i="1"/>
  <c r="E34" i="1"/>
  <c r="D34" i="1"/>
  <c r="E33" i="1"/>
  <c r="D33" i="1"/>
  <c r="E32" i="1"/>
  <c r="D32" i="1"/>
  <c r="E31" i="1"/>
  <c r="D31" i="1"/>
  <c r="E30" i="1"/>
  <c r="D30" i="1"/>
  <c r="E29" i="1"/>
  <c r="D29" i="1"/>
  <c r="E28" i="1"/>
  <c r="D28" i="1"/>
  <c r="E27" i="1"/>
  <c r="D27" i="1"/>
  <c r="E26" i="1"/>
  <c r="D26" i="1"/>
  <c r="E25" i="1"/>
  <c r="D25" i="1"/>
  <c r="E24" i="1"/>
  <c r="D24" i="1"/>
  <c r="E23" i="1"/>
  <c r="D23" i="1"/>
  <c r="E22" i="1"/>
  <c r="D22" i="1"/>
  <c r="E21" i="1"/>
  <c r="D21" i="1"/>
  <c r="E20" i="1"/>
  <c r="D20" i="1"/>
  <c r="E19" i="1"/>
  <c r="D19" i="1"/>
  <c r="E18" i="1"/>
  <c r="D18" i="1"/>
  <c r="E17" i="1"/>
  <c r="D17" i="1"/>
  <c r="E16" i="1"/>
  <c r="D16" i="1"/>
  <c r="E15" i="1"/>
  <c r="D15" i="1"/>
  <c r="E14" i="1"/>
  <c r="D14" i="1"/>
  <c r="E13" i="1"/>
  <c r="D13" i="1"/>
  <c r="E12" i="1"/>
  <c r="D12" i="1"/>
  <c r="E11" i="1"/>
  <c r="D11" i="1"/>
  <c r="E10" i="1"/>
  <c r="D10" i="1"/>
  <c r="E9" i="1"/>
  <c r="D9" i="1"/>
  <c r="E8" i="1"/>
  <c r="D8" i="1"/>
  <c r="E7" i="1"/>
  <c r="D7" i="1"/>
</calcChain>
</file>

<file path=xl/sharedStrings.xml><?xml version="1.0" encoding="utf-8"?>
<sst xmlns="http://schemas.openxmlformats.org/spreadsheetml/2006/main" count="87" uniqueCount="71">
  <si>
    <t xml:space="preserve">Кампус </t>
  </si>
  <si>
    <t xml:space="preserve"> Факультет</t>
  </si>
  <si>
    <t>Направление подготовки</t>
  </si>
  <si>
    <t>поступило в 2012 году (студентов)</t>
  </si>
  <si>
    <t>получили диплом в срок на этом факультете</t>
  </si>
  <si>
    <t>получили диплом на другом факультете</t>
  </si>
  <si>
    <t>получили диплом в срок на другом факультете</t>
  </si>
  <si>
    <t>Отчислены из университета</t>
  </si>
  <si>
    <t>Перевелись в другой вуз</t>
  </si>
  <si>
    <t>Продолжают обучение</t>
  </si>
  <si>
    <t>Москва</t>
  </si>
  <si>
    <t>БИ</t>
  </si>
  <si>
    <t xml:space="preserve">Финансы и кредит   </t>
  </si>
  <si>
    <t>ВШУ</t>
  </si>
  <si>
    <t xml:space="preserve">Градостроительство     </t>
  </si>
  <si>
    <t>ИО</t>
  </si>
  <si>
    <t xml:space="preserve">Психология     </t>
  </si>
  <si>
    <t>МИЭМ</t>
  </si>
  <si>
    <t xml:space="preserve">Информатика и вычислительная техника  </t>
  </si>
  <si>
    <t xml:space="preserve">Электроника и наноэлектроника   </t>
  </si>
  <si>
    <t>МИЭФ</t>
  </si>
  <si>
    <t xml:space="preserve">Экономика     </t>
  </si>
  <si>
    <t>ФБМ</t>
  </si>
  <si>
    <t xml:space="preserve">Бизнес-информатика     </t>
  </si>
  <si>
    <t xml:space="preserve">Менеджмент (Логистика)     </t>
  </si>
  <si>
    <t xml:space="preserve">Менеджмент (М)     </t>
  </si>
  <si>
    <t>ФГН</t>
  </si>
  <si>
    <t xml:space="preserve">История     </t>
  </si>
  <si>
    <t xml:space="preserve">Культурология     </t>
  </si>
  <si>
    <t xml:space="preserve">Филология     </t>
  </si>
  <si>
    <t xml:space="preserve">Философия     </t>
  </si>
  <si>
    <t xml:space="preserve">Фундаментальная и прикладная лингвистика  </t>
  </si>
  <si>
    <t>ФКМД</t>
  </si>
  <si>
    <t xml:space="preserve">Журналистика     </t>
  </si>
  <si>
    <t>ФКН</t>
  </si>
  <si>
    <t xml:space="preserve">Прикладная математика и информатика  </t>
  </si>
  <si>
    <t xml:space="preserve">Программная инженерия    </t>
  </si>
  <si>
    <t>ФМ</t>
  </si>
  <si>
    <t xml:space="preserve">Математика     </t>
  </si>
  <si>
    <t>ФМЭМП</t>
  </si>
  <si>
    <t xml:space="preserve">Востоковедение и африканистика   </t>
  </si>
  <si>
    <t xml:space="preserve">Международные отношения    </t>
  </si>
  <si>
    <t xml:space="preserve">Менеджмент     </t>
  </si>
  <si>
    <t>ФП</t>
  </si>
  <si>
    <t xml:space="preserve">Юриспруденция     </t>
  </si>
  <si>
    <t>ФСН</t>
  </si>
  <si>
    <t xml:space="preserve">Политология     </t>
  </si>
  <si>
    <t xml:space="preserve">Политология (КПП)    </t>
  </si>
  <si>
    <t xml:space="preserve">Социология     </t>
  </si>
  <si>
    <t xml:space="preserve">Государственное и муниципальное управление  </t>
  </si>
  <si>
    <t>ФЭН</t>
  </si>
  <si>
    <t xml:space="preserve">Экономика (ОСАД)    </t>
  </si>
  <si>
    <t xml:space="preserve"> Нижний Новгород</t>
  </si>
  <si>
    <t>ФИМКН-НН</t>
  </si>
  <si>
    <t>ФМ-НН</t>
  </si>
  <si>
    <t>ФП-НН</t>
  </si>
  <si>
    <t>ФЭ-НН</t>
  </si>
  <si>
    <t xml:space="preserve"> Санкт-Петербург</t>
  </si>
  <si>
    <t>СПБ НИУ ВШЭ шк СГН</t>
  </si>
  <si>
    <t>СПБ НИУ ВШЭ шк ЭМ</t>
  </si>
  <si>
    <t>Пермь</t>
  </si>
  <si>
    <t>ФЭМБИ-П</t>
  </si>
  <si>
    <t>Общий итог</t>
  </si>
  <si>
    <t>Выживаемость контингента студентов магистратуры  (набор 2012, выпуск 2015 ( + 1 год)</t>
  </si>
  <si>
    <t>2014 (норма)</t>
  </si>
  <si>
    <t>2015 (норма +1)</t>
  </si>
  <si>
    <t>получили диплом на этом факультете через год</t>
  </si>
  <si>
    <t xml:space="preserve">Конструирование и технол. электр. средств </t>
  </si>
  <si>
    <t>ГМУ</t>
  </si>
  <si>
    <t>Раздел 5</t>
  </si>
  <si>
    <t>Приложение 5.7.4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</si>
</sst>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indexed="64"/>
      <name val="Arial"/>
      <family val="2"/>
      <charset val="204"/>
    </font>
    <font>
      <b/>
      <sz val="10"/>
      <color indexed="64"/>
      <name val="Arial"/>
      <family val="2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4"/>
      <color indexed="64"/>
      <name val="Arial"/>
      <family val="2"/>
      <charset val="204"/>
    </font>
    <font>
      <b/>
      <sz val="12"/>
      <color indexed="64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23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4" fillId="0" borderId="0"/>
    <xf numFmtId="9" fontId="1" fillId="0" borderId="0" applyFont="0" applyFill="0" applyBorder="0" applyAlignment="0" applyProtection="0"/>
  </cellStyleXfs>
  <cellXfs count="46">
    <xf numFmtId="0" fontId="0" fillId="0" borderId="0" xfId="0"/>
    <xf numFmtId="0" fontId="1" fillId="0" borderId="0" xfId="1"/>
    <xf numFmtId="0" fontId="1" fillId="0" borderId="0" xfId="1" applyFont="1"/>
    <xf numFmtId="0" fontId="3" fillId="2" borderId="2" xfId="2" applyFont="1" applyFill="1" applyBorder="1" applyAlignment="1">
      <alignment horizontal="right" vertical="center" textRotation="90" wrapText="1"/>
    </xf>
    <xf numFmtId="0" fontId="2" fillId="0" borderId="0" xfId="1" applyFont="1"/>
    <xf numFmtId="0" fontId="2" fillId="2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vertical="center" textRotation="90" wrapText="1"/>
    </xf>
    <xf numFmtId="0" fontId="3" fillId="2" borderId="2" xfId="0" applyFont="1" applyFill="1" applyBorder="1" applyAlignment="1">
      <alignment horizontal="center" vertical="center" textRotation="90" wrapText="1"/>
    </xf>
    <xf numFmtId="0" fontId="0" fillId="0" borderId="4" xfId="0" applyBorder="1"/>
    <xf numFmtId="0" fontId="0" fillId="0" borderId="5" xfId="0" applyBorder="1"/>
    <xf numFmtId="10" fontId="0" fillId="0" borderId="5" xfId="0" applyNumberFormat="1" applyBorder="1"/>
    <xf numFmtId="0" fontId="0" fillId="0" borderId="6" xfId="0" applyBorder="1"/>
    <xf numFmtId="0" fontId="0" fillId="0" borderId="8" xfId="0" applyBorder="1"/>
    <xf numFmtId="0" fontId="0" fillId="0" borderId="9" xfId="0" applyBorder="1"/>
    <xf numFmtId="0" fontId="1" fillId="0" borderId="8" xfId="0" applyFont="1" applyBorder="1"/>
    <xf numFmtId="0" fontId="1" fillId="0" borderId="14" xfId="0" applyFont="1" applyBorder="1"/>
    <xf numFmtId="0" fontId="0" fillId="0" borderId="14" xfId="0" applyBorder="1"/>
    <xf numFmtId="0" fontId="0" fillId="0" borderId="15" xfId="0" applyBorder="1"/>
    <xf numFmtId="0" fontId="0" fillId="0" borderId="11" xfId="0" applyBorder="1"/>
    <xf numFmtId="0" fontId="0" fillId="0" borderId="17" xfId="0" applyBorder="1"/>
    <xf numFmtId="0" fontId="6" fillId="0" borderId="0" xfId="0" applyFont="1" applyAlignment="1"/>
    <xf numFmtId="0" fontId="6" fillId="0" borderId="22" xfId="0" applyFont="1" applyBorder="1" applyAlignment="1"/>
    <xf numFmtId="10" fontId="7" fillId="0" borderId="5" xfId="0" applyNumberFormat="1" applyFont="1" applyBorder="1"/>
    <xf numFmtId="10" fontId="7" fillId="0" borderId="11" xfId="0" applyNumberFormat="1" applyFont="1" applyBorder="1"/>
    <xf numFmtId="0" fontId="7" fillId="0" borderId="11" xfId="0" applyFont="1" applyBorder="1"/>
    <xf numFmtId="0" fontId="2" fillId="0" borderId="19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0" fillId="0" borderId="20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2" fillId="0" borderId="16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0" fillId="0" borderId="11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2" fillId="0" borderId="7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2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5" fillId="0" borderId="3" xfId="0" applyFont="1" applyBorder="1" applyAlignment="1">
      <alignment horizontal="center" vertical="center" textRotation="90"/>
    </xf>
    <xf numFmtId="0" fontId="5" fillId="0" borderId="7" xfId="0" applyFont="1" applyBorder="1" applyAlignment="1">
      <alignment horizontal="center" vertical="center" textRotation="90"/>
    </xf>
    <xf numFmtId="0" fontId="5" fillId="0" borderId="12" xfId="0" applyFont="1" applyBorder="1" applyAlignment="1">
      <alignment horizontal="center" vertical="center" textRotation="90"/>
    </xf>
    <xf numFmtId="0" fontId="1" fillId="0" borderId="2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</cellXfs>
  <cellStyles count="4">
    <cellStyle name="Обычный" xfId="0" builtinId="0"/>
    <cellStyle name="Обычный 2" xfId="1"/>
    <cellStyle name="Обычный 2 2" xfId="2"/>
    <cellStyle name="Процентн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52"/>
  <sheetViews>
    <sheetView tabSelected="1" workbookViewId="0">
      <selection activeCell="R8" sqref="R8"/>
    </sheetView>
  </sheetViews>
  <sheetFormatPr defaultRowHeight="12.75" x14ac:dyDescent="0.2"/>
  <cols>
    <col min="1" max="1" width="22.85546875" style="1" customWidth="1"/>
    <col min="2" max="2" width="20.5703125" style="1" customWidth="1"/>
    <col min="3" max="3" width="27.140625" style="1" customWidth="1"/>
    <col min="4" max="4" width="10.140625" style="1" customWidth="1"/>
    <col min="5" max="5" width="9.7109375" style="1" customWidth="1"/>
    <col min="6" max="7" width="10.140625" style="1" customWidth="1"/>
    <col min="8" max="8" width="10.42578125" style="1" customWidth="1"/>
    <col min="9" max="9" width="12" style="1" customWidth="1"/>
    <col min="10" max="10" width="15.140625" style="1" customWidth="1"/>
    <col min="11" max="16384" width="9.140625" style="1"/>
  </cols>
  <sheetData>
    <row r="1" spans="1:13" x14ac:dyDescent="0.2">
      <c r="K1" s="2" t="s">
        <v>69</v>
      </c>
    </row>
    <row r="2" spans="1:13" x14ac:dyDescent="0.2">
      <c r="A2" s="4" t="s">
        <v>63</v>
      </c>
      <c r="K2" s="2" t="s">
        <v>70</v>
      </c>
    </row>
    <row r="6" spans="1:13" ht="106.5" thickBot="1" x14ac:dyDescent="0.25">
      <c r="A6" s="5" t="s">
        <v>0</v>
      </c>
      <c r="B6" s="5" t="s">
        <v>1</v>
      </c>
      <c r="C6" s="5" t="s">
        <v>2</v>
      </c>
      <c r="D6" s="6" t="s">
        <v>64</v>
      </c>
      <c r="E6" s="6" t="s">
        <v>65</v>
      </c>
      <c r="F6" s="3" t="s">
        <v>3</v>
      </c>
      <c r="G6" s="7" t="s">
        <v>66</v>
      </c>
      <c r="H6" s="7" t="s">
        <v>4</v>
      </c>
      <c r="I6" s="7" t="s">
        <v>5</v>
      </c>
      <c r="J6" s="7" t="s">
        <v>6</v>
      </c>
      <c r="K6" s="7" t="s">
        <v>7</v>
      </c>
      <c r="L6" s="7" t="s">
        <v>8</v>
      </c>
      <c r="M6" s="7" t="s">
        <v>9</v>
      </c>
    </row>
    <row r="7" spans="1:13" ht="15.75" thickBot="1" x14ac:dyDescent="0.3">
      <c r="A7" s="40" t="s">
        <v>10</v>
      </c>
      <c r="B7" s="8" t="s">
        <v>11</v>
      </c>
      <c r="C7" s="9" t="s">
        <v>12</v>
      </c>
      <c r="D7" s="10">
        <f>H7/F7</f>
        <v>0.83333333333333337</v>
      </c>
      <c r="E7" s="10">
        <f>(+H7+G7)/F7</f>
        <v>0.83333333333333337</v>
      </c>
      <c r="F7" s="9">
        <v>24</v>
      </c>
      <c r="G7" s="9"/>
      <c r="H7" s="9">
        <v>20</v>
      </c>
      <c r="I7" s="9"/>
      <c r="J7" s="9"/>
      <c r="K7" s="9">
        <v>4</v>
      </c>
      <c r="L7" s="9"/>
      <c r="M7" s="11"/>
    </row>
    <row r="8" spans="1:13" ht="15.75" thickBot="1" x14ac:dyDescent="0.3">
      <c r="A8" s="41"/>
      <c r="B8" s="12" t="s">
        <v>13</v>
      </c>
      <c r="C8" s="12" t="s">
        <v>14</v>
      </c>
      <c r="D8" s="10">
        <f t="shared" ref="D8:D51" si="0">H8/F8</f>
        <v>0.68</v>
      </c>
      <c r="E8" s="10">
        <f t="shared" ref="E8:E51" si="1">(+H8+G8)/F8</f>
        <v>0.72</v>
      </c>
      <c r="F8" s="12">
        <v>25</v>
      </c>
      <c r="G8" s="12">
        <v>1</v>
      </c>
      <c r="H8" s="12">
        <v>17</v>
      </c>
      <c r="I8" s="12"/>
      <c r="J8" s="12">
        <v>1</v>
      </c>
      <c r="K8" s="12">
        <v>6</v>
      </c>
      <c r="L8" s="12"/>
      <c r="M8" s="13"/>
    </row>
    <row r="9" spans="1:13" ht="15.75" thickBot="1" x14ac:dyDescent="0.3">
      <c r="A9" s="41"/>
      <c r="B9" s="12" t="s">
        <v>15</v>
      </c>
      <c r="C9" s="12" t="s">
        <v>16</v>
      </c>
      <c r="D9" s="10">
        <f t="shared" si="0"/>
        <v>0.58823529411764708</v>
      </c>
      <c r="E9" s="10">
        <f t="shared" si="1"/>
        <v>0.58823529411764708</v>
      </c>
      <c r="F9" s="12">
        <v>17</v>
      </c>
      <c r="G9" s="12"/>
      <c r="H9" s="12">
        <v>10</v>
      </c>
      <c r="I9" s="12"/>
      <c r="J9" s="12"/>
      <c r="K9" s="12">
        <v>7</v>
      </c>
      <c r="L9" s="12"/>
      <c r="M9" s="13"/>
    </row>
    <row r="10" spans="1:13" ht="15.75" thickBot="1" x14ac:dyDescent="0.3">
      <c r="A10" s="41"/>
      <c r="B10" s="32" t="s">
        <v>17</v>
      </c>
      <c r="C10" s="12" t="s">
        <v>18</v>
      </c>
      <c r="D10" s="10">
        <f t="shared" si="0"/>
        <v>0.5</v>
      </c>
      <c r="E10" s="10">
        <f t="shared" si="1"/>
        <v>0.5</v>
      </c>
      <c r="F10" s="12">
        <v>36</v>
      </c>
      <c r="G10" s="12"/>
      <c r="H10" s="12">
        <v>18</v>
      </c>
      <c r="I10" s="12"/>
      <c r="J10" s="12"/>
      <c r="K10" s="12">
        <v>17</v>
      </c>
      <c r="L10" s="12"/>
      <c r="M10" s="13">
        <v>1</v>
      </c>
    </row>
    <row r="11" spans="1:13" ht="15.75" thickBot="1" x14ac:dyDescent="0.3">
      <c r="A11" s="41"/>
      <c r="B11" s="32"/>
      <c r="C11" s="12" t="s">
        <v>67</v>
      </c>
      <c r="D11" s="10">
        <f t="shared" si="0"/>
        <v>0.88888888888888884</v>
      </c>
      <c r="E11" s="10">
        <f t="shared" si="1"/>
        <v>0.88888888888888884</v>
      </c>
      <c r="F11" s="12">
        <v>9</v>
      </c>
      <c r="G11" s="12"/>
      <c r="H11" s="12">
        <v>8</v>
      </c>
      <c r="I11" s="12"/>
      <c r="J11" s="12"/>
      <c r="K11" s="12">
        <v>1</v>
      </c>
      <c r="L11" s="12"/>
      <c r="M11" s="13"/>
    </row>
    <row r="12" spans="1:13" ht="15.75" thickBot="1" x14ac:dyDescent="0.3">
      <c r="A12" s="41"/>
      <c r="B12" s="32"/>
      <c r="C12" s="12" t="s">
        <v>19</v>
      </c>
      <c r="D12" s="10">
        <f t="shared" si="0"/>
        <v>0.5</v>
      </c>
      <c r="E12" s="10">
        <f t="shared" si="1"/>
        <v>0.5</v>
      </c>
      <c r="F12" s="12">
        <v>14</v>
      </c>
      <c r="G12" s="12"/>
      <c r="H12" s="12">
        <v>7</v>
      </c>
      <c r="I12" s="12"/>
      <c r="J12" s="12"/>
      <c r="K12" s="12">
        <v>7</v>
      </c>
      <c r="L12" s="12"/>
      <c r="M12" s="13"/>
    </row>
    <row r="13" spans="1:13" ht="15.75" thickBot="1" x14ac:dyDescent="0.3">
      <c r="A13" s="41"/>
      <c r="B13" s="12" t="s">
        <v>20</v>
      </c>
      <c r="C13" s="12" t="s">
        <v>21</v>
      </c>
      <c r="D13" s="10">
        <f t="shared" si="0"/>
        <v>0.6071428571428571</v>
      </c>
      <c r="E13" s="10">
        <f t="shared" si="1"/>
        <v>0.6428571428571429</v>
      </c>
      <c r="F13" s="12">
        <v>28</v>
      </c>
      <c r="G13" s="12">
        <v>1</v>
      </c>
      <c r="H13" s="12">
        <v>17</v>
      </c>
      <c r="I13" s="12"/>
      <c r="J13" s="12"/>
      <c r="K13" s="12">
        <v>10</v>
      </c>
      <c r="L13" s="12"/>
      <c r="M13" s="13"/>
    </row>
    <row r="14" spans="1:13" ht="15.75" thickBot="1" x14ac:dyDescent="0.3">
      <c r="A14" s="41"/>
      <c r="B14" s="43" t="s">
        <v>22</v>
      </c>
      <c r="C14" s="12" t="s">
        <v>23</v>
      </c>
      <c r="D14" s="10">
        <f t="shared" si="0"/>
        <v>0.83333333333333337</v>
      </c>
      <c r="E14" s="10">
        <f t="shared" si="1"/>
        <v>0.83333333333333337</v>
      </c>
      <c r="F14" s="12">
        <v>120</v>
      </c>
      <c r="G14" s="12"/>
      <c r="H14" s="12">
        <v>100</v>
      </c>
      <c r="I14" s="12"/>
      <c r="J14" s="12"/>
      <c r="K14" s="12">
        <v>20</v>
      </c>
      <c r="L14" s="12"/>
      <c r="M14" s="13"/>
    </row>
    <row r="15" spans="1:13" ht="15.75" thickBot="1" x14ac:dyDescent="0.3">
      <c r="A15" s="41"/>
      <c r="B15" s="44"/>
      <c r="C15" s="14" t="s">
        <v>24</v>
      </c>
      <c r="D15" s="10">
        <f t="shared" si="0"/>
        <v>0.6428571428571429</v>
      </c>
      <c r="E15" s="10">
        <f t="shared" si="1"/>
        <v>0.7142857142857143</v>
      </c>
      <c r="F15" s="12">
        <v>28</v>
      </c>
      <c r="G15" s="12">
        <v>2</v>
      </c>
      <c r="H15" s="12">
        <v>18</v>
      </c>
      <c r="I15" s="12"/>
      <c r="J15" s="12"/>
      <c r="K15" s="12">
        <v>8</v>
      </c>
      <c r="L15" s="12"/>
      <c r="M15" s="13"/>
    </row>
    <row r="16" spans="1:13" ht="15.75" thickBot="1" x14ac:dyDescent="0.3">
      <c r="A16" s="41"/>
      <c r="B16" s="45"/>
      <c r="C16" s="14" t="s">
        <v>25</v>
      </c>
      <c r="D16" s="10">
        <f t="shared" si="0"/>
        <v>0.78947368421052633</v>
      </c>
      <c r="E16" s="10">
        <f t="shared" si="1"/>
        <v>0.84649122807017541</v>
      </c>
      <c r="F16" s="12">
        <v>228</v>
      </c>
      <c r="G16" s="12">
        <v>13</v>
      </c>
      <c r="H16" s="12">
        <v>180</v>
      </c>
      <c r="I16" s="12"/>
      <c r="J16" s="12"/>
      <c r="K16" s="12">
        <v>32</v>
      </c>
      <c r="L16" s="12"/>
      <c r="M16" s="13">
        <v>3</v>
      </c>
    </row>
    <row r="17" spans="1:13" ht="15.75" thickBot="1" x14ac:dyDescent="0.3">
      <c r="A17" s="41"/>
      <c r="B17" s="38" t="s">
        <v>26</v>
      </c>
      <c r="C17" s="12" t="s">
        <v>27</v>
      </c>
      <c r="D17" s="10">
        <f t="shared" si="0"/>
        <v>0.45833333333333331</v>
      </c>
      <c r="E17" s="10">
        <f t="shared" si="1"/>
        <v>0.45833333333333331</v>
      </c>
      <c r="F17" s="12">
        <v>24</v>
      </c>
      <c r="G17" s="12"/>
      <c r="H17" s="12">
        <v>11</v>
      </c>
      <c r="I17" s="12"/>
      <c r="J17" s="12"/>
      <c r="K17" s="12">
        <v>11</v>
      </c>
      <c r="L17" s="12"/>
      <c r="M17" s="13">
        <v>2</v>
      </c>
    </row>
    <row r="18" spans="1:13" ht="15.75" thickBot="1" x14ac:dyDescent="0.3">
      <c r="A18" s="41"/>
      <c r="B18" s="39"/>
      <c r="C18" s="12" t="s">
        <v>28</v>
      </c>
      <c r="D18" s="10">
        <f t="shared" si="0"/>
        <v>0.63157894736842102</v>
      </c>
      <c r="E18" s="10">
        <f t="shared" si="1"/>
        <v>0.63157894736842102</v>
      </c>
      <c r="F18" s="12">
        <v>19</v>
      </c>
      <c r="G18" s="12"/>
      <c r="H18" s="12">
        <v>12</v>
      </c>
      <c r="I18" s="12"/>
      <c r="J18" s="12"/>
      <c r="K18" s="12">
        <v>6</v>
      </c>
      <c r="L18" s="12">
        <v>1</v>
      </c>
      <c r="M18" s="13"/>
    </row>
    <row r="19" spans="1:13" ht="15.75" thickBot="1" x14ac:dyDescent="0.3">
      <c r="A19" s="41"/>
      <c r="B19" s="39"/>
      <c r="C19" s="12" t="s">
        <v>29</v>
      </c>
      <c r="D19" s="10">
        <f t="shared" si="0"/>
        <v>0.66666666666666663</v>
      </c>
      <c r="E19" s="10">
        <f t="shared" si="1"/>
        <v>0.75</v>
      </c>
      <c r="F19" s="12">
        <v>12</v>
      </c>
      <c r="G19" s="12">
        <v>1</v>
      </c>
      <c r="H19" s="12">
        <v>8</v>
      </c>
      <c r="I19" s="12"/>
      <c r="J19" s="12"/>
      <c r="K19" s="12">
        <v>3</v>
      </c>
      <c r="L19" s="12"/>
      <c r="M19" s="13"/>
    </row>
    <row r="20" spans="1:13" ht="15.75" thickBot="1" x14ac:dyDescent="0.3">
      <c r="A20" s="41"/>
      <c r="B20" s="39"/>
      <c r="C20" s="12" t="s">
        <v>30</v>
      </c>
      <c r="D20" s="10">
        <f t="shared" si="0"/>
        <v>0.6</v>
      </c>
      <c r="E20" s="10">
        <f t="shared" si="1"/>
        <v>0.6</v>
      </c>
      <c r="F20" s="12">
        <v>15</v>
      </c>
      <c r="G20" s="12"/>
      <c r="H20" s="12">
        <v>9</v>
      </c>
      <c r="I20" s="12"/>
      <c r="J20" s="12"/>
      <c r="K20" s="12">
        <v>4</v>
      </c>
      <c r="L20" s="12">
        <v>1</v>
      </c>
      <c r="M20" s="13">
        <v>1</v>
      </c>
    </row>
    <row r="21" spans="1:13" ht="15.75" thickBot="1" x14ac:dyDescent="0.3">
      <c r="A21" s="41"/>
      <c r="B21" s="31"/>
      <c r="C21" s="12" t="s">
        <v>31</v>
      </c>
      <c r="D21" s="10">
        <f t="shared" si="0"/>
        <v>0.45</v>
      </c>
      <c r="E21" s="10">
        <f t="shared" si="1"/>
        <v>0.5</v>
      </c>
      <c r="F21" s="12">
        <v>20</v>
      </c>
      <c r="G21" s="12">
        <v>1</v>
      </c>
      <c r="H21" s="12">
        <v>9</v>
      </c>
      <c r="I21" s="12"/>
      <c r="J21" s="12"/>
      <c r="K21" s="12">
        <v>7</v>
      </c>
      <c r="L21" s="12"/>
      <c r="M21" s="13">
        <v>3</v>
      </c>
    </row>
    <row r="22" spans="1:13" ht="15.75" thickBot="1" x14ac:dyDescent="0.3">
      <c r="A22" s="41"/>
      <c r="B22" s="12" t="s">
        <v>32</v>
      </c>
      <c r="C22" s="12" t="s">
        <v>33</v>
      </c>
      <c r="D22" s="10">
        <f t="shared" si="0"/>
        <v>0.7415730337078652</v>
      </c>
      <c r="E22" s="10">
        <f t="shared" si="1"/>
        <v>0.7752808988764045</v>
      </c>
      <c r="F22" s="12">
        <v>89</v>
      </c>
      <c r="G22" s="12">
        <v>3</v>
      </c>
      <c r="H22" s="12">
        <v>66</v>
      </c>
      <c r="I22" s="12">
        <v>1</v>
      </c>
      <c r="J22" s="12"/>
      <c r="K22" s="12">
        <v>19</v>
      </c>
      <c r="L22" s="12"/>
      <c r="M22" s="13"/>
    </row>
    <row r="23" spans="1:13" ht="15.75" thickBot="1" x14ac:dyDescent="0.3">
      <c r="A23" s="41"/>
      <c r="B23" s="32" t="s">
        <v>34</v>
      </c>
      <c r="C23" s="12" t="s">
        <v>35</v>
      </c>
      <c r="D23" s="10">
        <f t="shared" si="0"/>
        <v>0.63829787234042556</v>
      </c>
      <c r="E23" s="10">
        <f t="shared" si="1"/>
        <v>0.68085106382978722</v>
      </c>
      <c r="F23" s="12">
        <v>47</v>
      </c>
      <c r="G23" s="12">
        <v>2</v>
      </c>
      <c r="H23" s="12">
        <v>30</v>
      </c>
      <c r="I23" s="12"/>
      <c r="J23" s="12">
        <v>1</v>
      </c>
      <c r="K23" s="12">
        <v>13</v>
      </c>
      <c r="L23" s="12"/>
      <c r="M23" s="13">
        <v>1</v>
      </c>
    </row>
    <row r="24" spans="1:13" ht="15.75" thickBot="1" x14ac:dyDescent="0.3">
      <c r="A24" s="41"/>
      <c r="B24" s="32"/>
      <c r="C24" s="12" t="s">
        <v>36</v>
      </c>
      <c r="D24" s="10">
        <f t="shared" si="0"/>
        <v>0.55000000000000004</v>
      </c>
      <c r="E24" s="10">
        <f t="shared" si="1"/>
        <v>0.55000000000000004</v>
      </c>
      <c r="F24" s="12">
        <v>20</v>
      </c>
      <c r="G24" s="12"/>
      <c r="H24" s="12">
        <v>11</v>
      </c>
      <c r="I24" s="12"/>
      <c r="J24" s="12"/>
      <c r="K24" s="12">
        <v>9</v>
      </c>
      <c r="L24" s="12"/>
      <c r="M24" s="13"/>
    </row>
    <row r="25" spans="1:13" ht="15.75" thickBot="1" x14ac:dyDescent="0.3">
      <c r="A25" s="41"/>
      <c r="B25" s="12" t="s">
        <v>37</v>
      </c>
      <c r="C25" s="12" t="s">
        <v>38</v>
      </c>
      <c r="D25" s="10">
        <f t="shared" si="0"/>
        <v>0.58064516129032262</v>
      </c>
      <c r="E25" s="10">
        <f t="shared" si="1"/>
        <v>0.61290322580645162</v>
      </c>
      <c r="F25" s="12">
        <v>31</v>
      </c>
      <c r="G25" s="12">
        <v>1</v>
      </c>
      <c r="H25" s="12">
        <v>18</v>
      </c>
      <c r="I25" s="12"/>
      <c r="J25" s="12">
        <v>1</v>
      </c>
      <c r="K25" s="12">
        <v>10</v>
      </c>
      <c r="L25" s="12"/>
      <c r="M25" s="13">
        <v>1</v>
      </c>
    </row>
    <row r="26" spans="1:13" ht="15.75" thickBot="1" x14ac:dyDescent="0.3">
      <c r="A26" s="41"/>
      <c r="B26" s="32" t="s">
        <v>39</v>
      </c>
      <c r="C26" s="12" t="s">
        <v>40</v>
      </c>
      <c r="D26" s="10">
        <f t="shared" si="0"/>
        <v>0.7</v>
      </c>
      <c r="E26" s="10">
        <f t="shared" si="1"/>
        <v>0.7</v>
      </c>
      <c r="F26" s="12">
        <v>20</v>
      </c>
      <c r="G26" s="12"/>
      <c r="H26" s="12">
        <v>14</v>
      </c>
      <c r="I26" s="12"/>
      <c r="J26" s="12"/>
      <c r="K26" s="12">
        <v>6</v>
      </c>
      <c r="L26" s="12"/>
      <c r="M26" s="13"/>
    </row>
    <row r="27" spans="1:13" ht="15.75" thickBot="1" x14ac:dyDescent="0.3">
      <c r="A27" s="41"/>
      <c r="B27" s="32"/>
      <c r="C27" s="12" t="s">
        <v>41</v>
      </c>
      <c r="D27" s="10">
        <f t="shared" si="0"/>
        <v>0.74468085106382975</v>
      </c>
      <c r="E27" s="10">
        <f t="shared" si="1"/>
        <v>0.76595744680851063</v>
      </c>
      <c r="F27" s="12">
        <v>47</v>
      </c>
      <c r="G27" s="12">
        <v>1</v>
      </c>
      <c r="H27" s="12">
        <v>35</v>
      </c>
      <c r="I27" s="12"/>
      <c r="J27" s="12"/>
      <c r="K27" s="12">
        <v>9</v>
      </c>
      <c r="L27" s="12"/>
      <c r="M27" s="13">
        <v>2</v>
      </c>
    </row>
    <row r="28" spans="1:13" ht="15.75" thickBot="1" x14ac:dyDescent="0.3">
      <c r="A28" s="41"/>
      <c r="B28" s="32"/>
      <c r="C28" s="12" t="s">
        <v>42</v>
      </c>
      <c r="D28" s="10">
        <f t="shared" si="0"/>
        <v>0.85</v>
      </c>
      <c r="E28" s="10">
        <f t="shared" si="1"/>
        <v>0.85</v>
      </c>
      <c r="F28" s="12">
        <v>20</v>
      </c>
      <c r="G28" s="12"/>
      <c r="H28" s="12">
        <v>17</v>
      </c>
      <c r="I28" s="12"/>
      <c r="J28" s="12"/>
      <c r="K28" s="12">
        <v>2</v>
      </c>
      <c r="L28" s="12"/>
      <c r="M28" s="13">
        <v>1</v>
      </c>
    </row>
    <row r="29" spans="1:13" ht="15.75" thickBot="1" x14ac:dyDescent="0.3">
      <c r="A29" s="41"/>
      <c r="B29" s="32"/>
      <c r="C29" s="12" t="s">
        <v>21</v>
      </c>
      <c r="D29" s="10">
        <f t="shared" si="0"/>
        <v>0.7021276595744681</v>
      </c>
      <c r="E29" s="10">
        <f t="shared" si="1"/>
        <v>0.72340425531914898</v>
      </c>
      <c r="F29" s="12">
        <v>47</v>
      </c>
      <c r="G29" s="12">
        <v>1</v>
      </c>
      <c r="H29" s="12">
        <v>33</v>
      </c>
      <c r="I29" s="12"/>
      <c r="J29" s="12"/>
      <c r="K29" s="12">
        <v>10</v>
      </c>
      <c r="L29" s="12"/>
      <c r="M29" s="13">
        <v>3</v>
      </c>
    </row>
    <row r="30" spans="1:13" ht="15.75" thickBot="1" x14ac:dyDescent="0.3">
      <c r="A30" s="41"/>
      <c r="B30" s="12" t="s">
        <v>43</v>
      </c>
      <c r="C30" s="12" t="s">
        <v>44</v>
      </c>
      <c r="D30" s="10">
        <f t="shared" si="0"/>
        <v>0.62406015037593987</v>
      </c>
      <c r="E30" s="10">
        <f t="shared" si="1"/>
        <v>0.65413533834586468</v>
      </c>
      <c r="F30" s="12">
        <v>133</v>
      </c>
      <c r="G30" s="12">
        <v>4</v>
      </c>
      <c r="H30" s="12">
        <v>83</v>
      </c>
      <c r="I30" s="12"/>
      <c r="J30" s="12"/>
      <c r="K30" s="12">
        <v>40</v>
      </c>
      <c r="L30" s="12"/>
      <c r="M30" s="13">
        <v>6</v>
      </c>
    </row>
    <row r="31" spans="1:13" ht="15.75" thickBot="1" x14ac:dyDescent="0.3">
      <c r="A31" s="41"/>
      <c r="B31" s="44" t="s">
        <v>45</v>
      </c>
      <c r="C31" s="12" t="s">
        <v>46</v>
      </c>
      <c r="D31" s="10">
        <f t="shared" si="0"/>
        <v>0.58620689655172409</v>
      </c>
      <c r="E31" s="10">
        <f t="shared" si="1"/>
        <v>0.62068965517241381</v>
      </c>
      <c r="F31" s="12">
        <v>29</v>
      </c>
      <c r="G31" s="12">
        <v>1</v>
      </c>
      <c r="H31" s="12">
        <v>17</v>
      </c>
      <c r="I31" s="12">
        <v>2</v>
      </c>
      <c r="J31" s="12"/>
      <c r="K31" s="12">
        <v>8</v>
      </c>
      <c r="L31" s="12"/>
      <c r="M31" s="13">
        <v>1</v>
      </c>
    </row>
    <row r="32" spans="1:13" ht="15.75" thickBot="1" x14ac:dyDescent="0.3">
      <c r="A32" s="41"/>
      <c r="B32" s="39"/>
      <c r="C32" s="14" t="s">
        <v>47</v>
      </c>
      <c r="D32" s="10">
        <f t="shared" si="0"/>
        <v>0.55555555555555558</v>
      </c>
      <c r="E32" s="10">
        <f t="shared" si="1"/>
        <v>0.55555555555555558</v>
      </c>
      <c r="F32" s="12">
        <v>27</v>
      </c>
      <c r="G32" s="12"/>
      <c r="H32" s="12">
        <v>15</v>
      </c>
      <c r="I32" s="12"/>
      <c r="J32" s="12"/>
      <c r="K32" s="12">
        <v>11</v>
      </c>
      <c r="L32" s="12"/>
      <c r="M32" s="13">
        <v>1</v>
      </c>
    </row>
    <row r="33" spans="1:13" ht="15.75" thickBot="1" x14ac:dyDescent="0.3">
      <c r="A33" s="41"/>
      <c r="B33" s="39"/>
      <c r="C33" s="12" t="s">
        <v>16</v>
      </c>
      <c r="D33" s="10">
        <f t="shared" si="0"/>
        <v>0.81981981981981977</v>
      </c>
      <c r="E33" s="10">
        <f t="shared" si="1"/>
        <v>0.81981981981981977</v>
      </c>
      <c r="F33" s="12">
        <v>111</v>
      </c>
      <c r="G33" s="12"/>
      <c r="H33" s="12">
        <v>91</v>
      </c>
      <c r="I33" s="12"/>
      <c r="J33" s="12"/>
      <c r="K33" s="12">
        <v>18</v>
      </c>
      <c r="L33" s="12"/>
      <c r="M33" s="13">
        <v>2</v>
      </c>
    </row>
    <row r="34" spans="1:13" ht="15.75" thickBot="1" x14ac:dyDescent="0.3">
      <c r="A34" s="41"/>
      <c r="B34" s="39"/>
      <c r="C34" s="12" t="s">
        <v>48</v>
      </c>
      <c r="D34" s="10">
        <f t="shared" si="0"/>
        <v>0.72549019607843135</v>
      </c>
      <c r="E34" s="10">
        <f t="shared" si="1"/>
        <v>0.73529411764705888</v>
      </c>
      <c r="F34" s="12">
        <v>102</v>
      </c>
      <c r="G34" s="12">
        <v>1</v>
      </c>
      <c r="H34" s="12">
        <v>74</v>
      </c>
      <c r="I34" s="12"/>
      <c r="J34" s="12"/>
      <c r="K34" s="12">
        <v>24</v>
      </c>
      <c r="L34" s="12">
        <v>2</v>
      </c>
      <c r="M34" s="13">
        <v>1</v>
      </c>
    </row>
    <row r="35" spans="1:13" ht="15.75" thickBot="1" x14ac:dyDescent="0.3">
      <c r="A35" s="41"/>
      <c r="B35" s="31"/>
      <c r="C35" s="12" t="s">
        <v>68</v>
      </c>
      <c r="D35" s="10">
        <f t="shared" si="0"/>
        <v>0.78431372549019607</v>
      </c>
      <c r="E35" s="10">
        <f t="shared" si="1"/>
        <v>0.78431372549019607</v>
      </c>
      <c r="F35" s="12">
        <v>51</v>
      </c>
      <c r="G35" s="12"/>
      <c r="H35" s="12">
        <v>40</v>
      </c>
      <c r="I35" s="12"/>
      <c r="J35" s="12"/>
      <c r="K35" s="12">
        <v>9</v>
      </c>
      <c r="L35" s="12"/>
      <c r="M35" s="13">
        <v>2</v>
      </c>
    </row>
    <row r="36" spans="1:13" ht="15.75" thickBot="1" x14ac:dyDescent="0.3">
      <c r="A36" s="41"/>
      <c r="B36" s="38" t="s">
        <v>50</v>
      </c>
      <c r="C36" s="12" t="s">
        <v>12</v>
      </c>
      <c r="D36" s="10">
        <f t="shared" si="0"/>
        <v>0.80281690140845074</v>
      </c>
      <c r="E36" s="10">
        <f t="shared" si="1"/>
        <v>0.83098591549295775</v>
      </c>
      <c r="F36" s="12">
        <v>213</v>
      </c>
      <c r="G36" s="12">
        <v>6</v>
      </c>
      <c r="H36" s="12">
        <v>171</v>
      </c>
      <c r="I36" s="12"/>
      <c r="J36" s="12"/>
      <c r="K36" s="12">
        <v>29</v>
      </c>
      <c r="L36" s="12"/>
      <c r="M36" s="13">
        <v>7</v>
      </c>
    </row>
    <row r="37" spans="1:13" ht="15.75" thickBot="1" x14ac:dyDescent="0.3">
      <c r="A37" s="41"/>
      <c r="B37" s="39"/>
      <c r="C37" s="12" t="s">
        <v>21</v>
      </c>
      <c r="D37" s="10">
        <f t="shared" si="0"/>
        <v>0.63207547169811318</v>
      </c>
      <c r="E37" s="10">
        <f t="shared" si="1"/>
        <v>0.67924528301886788</v>
      </c>
      <c r="F37" s="12">
        <v>106</v>
      </c>
      <c r="G37" s="12">
        <v>5</v>
      </c>
      <c r="H37" s="12">
        <v>67</v>
      </c>
      <c r="I37" s="12"/>
      <c r="J37" s="12"/>
      <c r="K37" s="12">
        <v>27</v>
      </c>
      <c r="L37" s="12"/>
      <c r="M37" s="13">
        <v>7</v>
      </c>
    </row>
    <row r="38" spans="1:13" ht="15.75" thickBot="1" x14ac:dyDescent="0.3">
      <c r="A38" s="42"/>
      <c r="B38" s="28"/>
      <c r="C38" s="15" t="s">
        <v>51</v>
      </c>
      <c r="D38" s="10">
        <f t="shared" si="0"/>
        <v>0.77777777777777779</v>
      </c>
      <c r="E38" s="10">
        <f t="shared" si="1"/>
        <v>0.77777777777777779</v>
      </c>
      <c r="F38" s="16">
        <v>9</v>
      </c>
      <c r="G38" s="16"/>
      <c r="H38" s="16">
        <v>7</v>
      </c>
      <c r="I38" s="16"/>
      <c r="J38" s="16"/>
      <c r="K38" s="16">
        <v>2</v>
      </c>
      <c r="L38" s="16"/>
      <c r="M38" s="17"/>
    </row>
    <row r="39" spans="1:13" ht="15.75" thickBot="1" x14ac:dyDescent="0.3">
      <c r="A39" s="29" t="s">
        <v>52</v>
      </c>
      <c r="B39" s="31" t="s">
        <v>53</v>
      </c>
      <c r="C39" s="18" t="s">
        <v>23</v>
      </c>
      <c r="D39" s="10">
        <f t="shared" si="0"/>
        <v>0.61111111111111116</v>
      </c>
      <c r="E39" s="10">
        <f t="shared" si="1"/>
        <v>0.61111111111111116</v>
      </c>
      <c r="F39" s="18">
        <v>18</v>
      </c>
      <c r="G39" s="18"/>
      <c r="H39" s="18">
        <v>11</v>
      </c>
      <c r="I39" s="18"/>
      <c r="J39" s="18"/>
      <c r="K39" s="18">
        <v>6</v>
      </c>
      <c r="L39" s="18"/>
      <c r="M39" s="19">
        <v>1</v>
      </c>
    </row>
    <row r="40" spans="1:13" ht="15.75" thickBot="1" x14ac:dyDescent="0.3">
      <c r="A40" s="29"/>
      <c r="B40" s="32"/>
      <c r="C40" s="12" t="s">
        <v>35</v>
      </c>
      <c r="D40" s="10">
        <f t="shared" si="0"/>
        <v>0.67741935483870963</v>
      </c>
      <c r="E40" s="10">
        <f t="shared" si="1"/>
        <v>0.70967741935483875</v>
      </c>
      <c r="F40" s="12">
        <v>31</v>
      </c>
      <c r="G40" s="12">
        <v>1</v>
      </c>
      <c r="H40" s="12">
        <v>21</v>
      </c>
      <c r="I40" s="12"/>
      <c r="J40" s="12"/>
      <c r="K40" s="12">
        <v>8</v>
      </c>
      <c r="L40" s="12"/>
      <c r="M40" s="13">
        <v>1</v>
      </c>
    </row>
    <row r="41" spans="1:13" ht="15.75" thickBot="1" x14ac:dyDescent="0.3">
      <c r="A41" s="29"/>
      <c r="B41" s="12" t="s">
        <v>54</v>
      </c>
      <c r="C41" s="12" t="s">
        <v>42</v>
      </c>
      <c r="D41" s="10">
        <f t="shared" si="0"/>
        <v>0.91044776119402981</v>
      </c>
      <c r="E41" s="10">
        <f t="shared" si="1"/>
        <v>0.91044776119402981</v>
      </c>
      <c r="F41" s="12">
        <v>67</v>
      </c>
      <c r="G41" s="12"/>
      <c r="H41" s="12">
        <v>61</v>
      </c>
      <c r="I41" s="12"/>
      <c r="J41" s="12"/>
      <c r="K41" s="12">
        <v>6</v>
      </c>
      <c r="L41" s="12"/>
      <c r="M41" s="13"/>
    </row>
    <row r="42" spans="1:13" ht="15.75" thickBot="1" x14ac:dyDescent="0.3">
      <c r="A42" s="29"/>
      <c r="B42" s="12" t="s">
        <v>55</v>
      </c>
      <c r="C42" s="12" t="s">
        <v>44</v>
      </c>
      <c r="D42" s="10">
        <f t="shared" si="0"/>
        <v>0.85</v>
      </c>
      <c r="E42" s="10">
        <f t="shared" si="1"/>
        <v>0.85</v>
      </c>
      <c r="F42" s="12">
        <v>20</v>
      </c>
      <c r="G42" s="12"/>
      <c r="H42" s="12">
        <v>17</v>
      </c>
      <c r="I42" s="12"/>
      <c r="J42" s="12"/>
      <c r="K42" s="12">
        <v>3</v>
      </c>
      <c r="L42" s="12"/>
      <c r="M42" s="13"/>
    </row>
    <row r="43" spans="1:13" ht="15.75" thickBot="1" x14ac:dyDescent="0.3">
      <c r="A43" s="29"/>
      <c r="B43" s="32" t="s">
        <v>56</v>
      </c>
      <c r="C43" s="12" t="s">
        <v>12</v>
      </c>
      <c r="D43" s="10">
        <f t="shared" si="0"/>
        <v>0.89189189189189189</v>
      </c>
      <c r="E43" s="10">
        <f t="shared" si="1"/>
        <v>0.89189189189189189</v>
      </c>
      <c r="F43" s="12">
        <v>37</v>
      </c>
      <c r="G43" s="12"/>
      <c r="H43" s="12">
        <v>33</v>
      </c>
      <c r="I43" s="12"/>
      <c r="J43" s="12"/>
      <c r="K43" s="12">
        <v>3</v>
      </c>
      <c r="L43" s="12"/>
      <c r="M43" s="13">
        <v>1</v>
      </c>
    </row>
    <row r="44" spans="1:13" ht="15.75" thickBot="1" x14ac:dyDescent="0.3">
      <c r="A44" s="30"/>
      <c r="B44" s="33"/>
      <c r="C44" s="16" t="s">
        <v>21</v>
      </c>
      <c r="D44" s="10">
        <f t="shared" si="0"/>
        <v>0.8666666666666667</v>
      </c>
      <c r="E44" s="10">
        <f t="shared" si="1"/>
        <v>0.8666666666666667</v>
      </c>
      <c r="F44" s="16">
        <v>15</v>
      </c>
      <c r="G44" s="16"/>
      <c r="H44" s="16">
        <v>13</v>
      </c>
      <c r="I44" s="16"/>
      <c r="J44" s="16"/>
      <c r="K44" s="16">
        <v>2</v>
      </c>
      <c r="L44" s="16"/>
      <c r="M44" s="17"/>
    </row>
    <row r="45" spans="1:13" ht="15.75" thickBot="1" x14ac:dyDescent="0.3">
      <c r="A45" s="34" t="s">
        <v>57</v>
      </c>
      <c r="B45" s="36" t="s">
        <v>58</v>
      </c>
      <c r="C45" s="18" t="s">
        <v>46</v>
      </c>
      <c r="D45" s="10">
        <f t="shared" si="0"/>
        <v>0.40909090909090912</v>
      </c>
      <c r="E45" s="10">
        <f t="shared" si="1"/>
        <v>0.40909090909090912</v>
      </c>
      <c r="F45" s="18">
        <v>22</v>
      </c>
      <c r="G45" s="18"/>
      <c r="H45" s="18">
        <v>9</v>
      </c>
      <c r="I45" s="18"/>
      <c r="J45" s="18"/>
      <c r="K45" s="18">
        <v>12</v>
      </c>
      <c r="L45" s="18"/>
      <c r="M45" s="19">
        <v>1</v>
      </c>
    </row>
    <row r="46" spans="1:13" ht="15.75" thickBot="1" x14ac:dyDescent="0.3">
      <c r="A46" s="34"/>
      <c r="B46" s="37"/>
      <c r="C46" s="12" t="s">
        <v>48</v>
      </c>
      <c r="D46" s="10">
        <f t="shared" si="0"/>
        <v>0.69565217391304346</v>
      </c>
      <c r="E46" s="10">
        <f t="shared" si="1"/>
        <v>0.69565217391304346</v>
      </c>
      <c r="F46" s="12">
        <v>23</v>
      </c>
      <c r="G46" s="12"/>
      <c r="H46" s="12">
        <v>16</v>
      </c>
      <c r="I46" s="12"/>
      <c r="J46" s="12"/>
      <c r="K46" s="12">
        <v>7</v>
      </c>
      <c r="L46" s="12"/>
      <c r="M46" s="13"/>
    </row>
    <row r="47" spans="1:13" ht="15.75" thickBot="1" x14ac:dyDescent="0.3">
      <c r="A47" s="34"/>
      <c r="B47" s="38" t="s">
        <v>59</v>
      </c>
      <c r="C47" s="12" t="s">
        <v>49</v>
      </c>
      <c r="D47" s="10">
        <f t="shared" si="0"/>
        <v>0.73333333333333328</v>
      </c>
      <c r="E47" s="10">
        <f t="shared" si="1"/>
        <v>0.73333333333333328</v>
      </c>
      <c r="F47" s="12">
        <v>15</v>
      </c>
      <c r="G47" s="12"/>
      <c r="H47" s="12">
        <v>11</v>
      </c>
      <c r="I47" s="12"/>
      <c r="J47" s="12"/>
      <c r="K47" s="12">
        <v>4</v>
      </c>
      <c r="L47" s="12"/>
      <c r="M47" s="13"/>
    </row>
    <row r="48" spans="1:13" ht="15.75" thickBot="1" x14ac:dyDescent="0.3">
      <c r="A48" s="34"/>
      <c r="B48" s="39"/>
      <c r="C48" s="12" t="s">
        <v>42</v>
      </c>
      <c r="D48" s="10">
        <f t="shared" si="0"/>
        <v>0.72881355932203384</v>
      </c>
      <c r="E48" s="10">
        <f t="shared" si="1"/>
        <v>0.72881355932203384</v>
      </c>
      <c r="F48" s="12">
        <v>59</v>
      </c>
      <c r="G48" s="12"/>
      <c r="H48" s="12">
        <v>43</v>
      </c>
      <c r="I48" s="12"/>
      <c r="J48" s="12"/>
      <c r="K48" s="12">
        <v>14</v>
      </c>
      <c r="L48" s="12"/>
      <c r="M48" s="13">
        <v>2</v>
      </c>
    </row>
    <row r="49" spans="1:13" ht="15.75" thickBot="1" x14ac:dyDescent="0.3">
      <c r="A49" s="35"/>
      <c r="B49" s="28"/>
      <c r="C49" s="16" t="s">
        <v>21</v>
      </c>
      <c r="D49" s="10">
        <f t="shared" si="0"/>
        <v>0.90322580645161288</v>
      </c>
      <c r="E49" s="10">
        <f t="shared" si="1"/>
        <v>0.90322580645161288</v>
      </c>
      <c r="F49" s="16">
        <v>31</v>
      </c>
      <c r="G49" s="16"/>
      <c r="H49" s="16">
        <v>28</v>
      </c>
      <c r="I49" s="16"/>
      <c r="J49" s="16"/>
      <c r="K49" s="16">
        <v>3</v>
      </c>
      <c r="L49" s="16"/>
      <c r="M49" s="17"/>
    </row>
    <row r="50" spans="1:13" ht="15.75" thickBot="1" x14ac:dyDescent="0.3">
      <c r="A50" s="25" t="s">
        <v>60</v>
      </c>
      <c r="B50" s="27" t="s">
        <v>61</v>
      </c>
      <c r="C50" s="18" t="s">
        <v>42</v>
      </c>
      <c r="D50" s="10">
        <f t="shared" si="0"/>
        <v>0.71951219512195119</v>
      </c>
      <c r="E50" s="10">
        <f t="shared" si="1"/>
        <v>0.74390243902439024</v>
      </c>
      <c r="F50" s="18">
        <v>82</v>
      </c>
      <c r="G50" s="18">
        <v>2</v>
      </c>
      <c r="H50" s="18">
        <v>59</v>
      </c>
      <c r="I50" s="18"/>
      <c r="J50" s="18"/>
      <c r="K50" s="18">
        <v>20</v>
      </c>
      <c r="L50" s="18"/>
      <c r="M50" s="19">
        <v>1</v>
      </c>
    </row>
    <row r="51" spans="1:13" ht="15.75" thickBot="1" x14ac:dyDescent="0.3">
      <c r="A51" s="26"/>
      <c r="B51" s="28"/>
      <c r="C51" s="16" t="s">
        <v>12</v>
      </c>
      <c r="D51" s="10">
        <f t="shared" si="0"/>
        <v>0.63636363636363635</v>
      </c>
      <c r="E51" s="10">
        <f t="shared" si="1"/>
        <v>0.72727272727272729</v>
      </c>
      <c r="F51" s="16">
        <v>22</v>
      </c>
      <c r="G51" s="16">
        <v>2</v>
      </c>
      <c r="H51" s="16">
        <v>14</v>
      </c>
      <c r="I51" s="16"/>
      <c r="J51" s="16"/>
      <c r="K51" s="16">
        <v>6</v>
      </c>
      <c r="L51" s="16"/>
      <c r="M51" s="17"/>
    </row>
    <row r="52" spans="1:13" ht="15.75" x14ac:dyDescent="0.25">
      <c r="A52" s="20"/>
      <c r="B52" s="20"/>
      <c r="C52" s="21" t="s">
        <v>62</v>
      </c>
      <c r="D52" s="22"/>
      <c r="E52" s="23"/>
      <c r="F52" s="24"/>
      <c r="G52" s="24">
        <v>49</v>
      </c>
      <c r="H52" s="24">
        <v>1569</v>
      </c>
      <c r="I52" s="24">
        <v>3</v>
      </c>
      <c r="J52" s="24">
        <v>3</v>
      </c>
      <c r="K52" s="24">
        <v>483</v>
      </c>
      <c r="L52" s="24">
        <v>4</v>
      </c>
      <c r="M52" s="24">
        <v>52</v>
      </c>
    </row>
  </sheetData>
  <mergeCells count="16">
    <mergeCell ref="A7:A38"/>
    <mergeCell ref="B10:B12"/>
    <mergeCell ref="B14:B16"/>
    <mergeCell ref="B17:B21"/>
    <mergeCell ref="B23:B24"/>
    <mergeCell ref="B26:B29"/>
    <mergeCell ref="B31:B35"/>
    <mergeCell ref="B36:B38"/>
    <mergeCell ref="A50:A51"/>
    <mergeCell ref="B50:B51"/>
    <mergeCell ref="A39:A44"/>
    <mergeCell ref="B39:B40"/>
    <mergeCell ref="B43:B44"/>
    <mergeCell ref="A45:A49"/>
    <mergeCell ref="B45:B46"/>
    <mergeCell ref="B47:B4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МАГ набор 2012(+1 год)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Тихонова Светлана Анатольевна</cp:lastModifiedBy>
  <dcterms:created xsi:type="dcterms:W3CDTF">2015-11-13T07:15:57Z</dcterms:created>
  <dcterms:modified xsi:type="dcterms:W3CDTF">2016-05-05T15:21:31Z</dcterms:modified>
</cp:coreProperties>
</file>